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druskininkai-my.sharepoint.com/personal/brigita_saukeviciene_druskininkai_lt/Documents/Darbalaukis/Medžių pirkimas (Tarptautinis)/"/>
    </mc:Choice>
  </mc:AlternateContent>
  <xr:revisionPtr revIDLastSave="116" documentId="8_{ACD97F65-54D1-40FE-9290-6A5B20D4E020}" xr6:coauthVersionLast="47" xr6:coauthVersionMax="47" xr10:uidLastSave="{82ED6B69-67B5-4493-B44C-447377E49917}"/>
  <bookViews>
    <workbookView xWindow="-120" yWindow="-120" windowWidth="29040" windowHeight="15720" xr2:uid="{00000000-000D-0000-FFFF-FFFF00000000}"/>
  </bookViews>
  <sheets>
    <sheet name="1 lapas"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3" i="2" l="1"/>
  <c r="L72" i="2"/>
  <c r="L71" i="2"/>
  <c r="K43" i="2" l="1"/>
  <c r="L43" i="2" s="1"/>
  <c r="L60" i="2"/>
  <c r="L61" i="2"/>
  <c r="L62" i="2"/>
  <c r="L63" i="2"/>
  <c r="L64" i="2"/>
  <c r="L65" i="2"/>
  <c r="L66" i="2"/>
  <c r="L67" i="2"/>
  <c r="K23" i="2"/>
  <c r="L23" i="2"/>
  <c r="K24" i="2"/>
  <c r="L24" i="2" s="1"/>
  <c r="K25" i="2"/>
  <c r="L25" i="2" s="1"/>
  <c r="K26" i="2"/>
  <c r="L26" i="2" s="1"/>
  <c r="K27" i="2"/>
  <c r="L27" i="2" s="1"/>
  <c r="K28" i="2"/>
  <c r="L28" i="2"/>
  <c r="K29" i="2"/>
  <c r="L29" i="2"/>
  <c r="K30" i="2"/>
  <c r="L30" i="2"/>
  <c r="K31" i="2"/>
  <c r="L31" i="2" s="1"/>
  <c r="K32" i="2"/>
  <c r="L32" i="2"/>
  <c r="K33" i="2"/>
  <c r="L33" i="2"/>
  <c r="K34" i="2"/>
  <c r="L34" i="2"/>
  <c r="K35" i="2"/>
  <c r="L35" i="2" s="1"/>
  <c r="K36" i="2"/>
  <c r="L36" i="2"/>
  <c r="K37" i="2"/>
  <c r="L37" i="2"/>
  <c r="K38" i="2"/>
  <c r="L38" i="2" s="1"/>
  <c r="K39" i="2"/>
  <c r="L39" i="2"/>
  <c r="K40" i="2"/>
  <c r="L40" i="2" s="1"/>
  <c r="K41" i="2"/>
  <c r="L41" i="2" s="1"/>
  <c r="K42" i="2"/>
  <c r="L42" i="2" s="1"/>
  <c r="K44" i="2"/>
  <c r="L44" i="2"/>
  <c r="K45" i="2"/>
  <c r="L45" i="2" s="1"/>
  <c r="K46" i="2"/>
  <c r="L46" i="2" s="1"/>
  <c r="K47" i="2"/>
  <c r="L47" i="2"/>
  <c r="K49" i="2"/>
  <c r="L49" i="2"/>
  <c r="K50" i="2"/>
  <c r="L50" i="2" s="1"/>
  <c r="K51" i="2"/>
  <c r="L51" i="2"/>
  <c r="K52" i="2"/>
  <c r="L52" i="2"/>
  <c r="K53" i="2"/>
  <c r="L53" i="2"/>
  <c r="K54" i="2"/>
  <c r="L54" i="2" s="1"/>
  <c r="K55" i="2"/>
  <c r="L55" i="2" s="1"/>
  <c r="K22" i="2"/>
  <c r="L22" i="2"/>
  <c r="L68" i="2" l="1"/>
  <c r="L56" i="2"/>
  <c r="L69" i="2"/>
  <c r="L70" i="2" s="1"/>
  <c r="L57" i="2" l="1"/>
  <c r="L58" i="2" s="1"/>
</calcChain>
</file>

<file path=xl/sharedStrings.xml><?xml version="1.0" encoding="utf-8"?>
<sst xmlns="http://schemas.openxmlformats.org/spreadsheetml/2006/main" count="187" uniqueCount="120">
  <si>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</si>
  <si>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</si>
  <si>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</si>
  <si>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Mato vnt.</t>
  </si>
  <si>
    <t xml:space="preserve">Viso be PVM </t>
  </si>
  <si>
    <t>vnt.</t>
  </si>
  <si>
    <t>Pavadinimas</t>
  </si>
  <si>
    <t>Medžio įkainis, Eur be PVM**</t>
  </si>
  <si>
    <t>Preliminarūs kiekiai sutarties galiojimo laikotarpiu (36 mėn.)*</t>
  </si>
  <si>
    <t xml:space="preserve">MEDŽIAI, MEDŽIŲ SODINIMO PASLAUGOS  </t>
  </si>
  <si>
    <t>Bendras įkainis  vnt, Eur be PVM (Medžio įkainis + Paslaugų įkainis)</t>
  </si>
  <si>
    <t>Viso bendra kaina, Eur be PVM</t>
  </si>
  <si>
    <t>2. Medžių priežiūros paslaugos</t>
  </si>
  <si>
    <t>1 lentelė. Medžių, medžių sodinimo paslaugų įkainiai:</t>
  </si>
  <si>
    <t>1.</t>
  </si>
  <si>
    <t xml:space="preserve">1. Lapuočiai </t>
  </si>
  <si>
    <t>18-20 cm, SG</t>
  </si>
  <si>
    <t>Smulkintos lapuočių ar spygliuočių medienos (šakų, šakelių) mulčias FR 20-60 mm. Džiovinta. Mulčio sluoksnis paskleidžiamas po medžiais sodinimo vietose.</t>
  </si>
  <si>
    <t>m3</t>
  </si>
  <si>
    <t xml:space="preserve">kompl. </t>
  </si>
  <si>
    <t>kg.</t>
  </si>
  <si>
    <t>l</t>
  </si>
  <si>
    <t>Nendrinis demblis/ bambukinė tvorelė</t>
  </si>
  <si>
    <t xml:space="preserve">PVM  -21 proc. </t>
  </si>
  <si>
    <t>Iš viso su PVM (9+10 poz.):</t>
  </si>
  <si>
    <t>Ąžuolas paprastasis
 Quercus robur</t>
  </si>
  <si>
    <t>Ąžuolas pelkinis
 Quercus palustris</t>
  </si>
  <si>
    <t>Beržas juodasis
Betula nigra</t>
  </si>
  <si>
    <t>2.</t>
  </si>
  <si>
    <t>3.</t>
  </si>
  <si>
    <t>3.1</t>
  </si>
  <si>
    <t>250-300 cm, SG
3-4 kamienai, lajos plotis 150-200 cm</t>
  </si>
  <si>
    <t>Beržas himalajinis „Doorenbos“, var. „Jacquemontii“
Betula utilis</t>
  </si>
  <si>
    <t>4.</t>
  </si>
  <si>
    <t>4.1</t>
  </si>
  <si>
    <t>5.</t>
  </si>
  <si>
    <t xml:space="preserve">Gluosnis baltasis „Tristis“
Salix alba </t>
  </si>
  <si>
    <t>6.</t>
  </si>
  <si>
    <t>Kaštonas paprastasis
Aesculus hippocastanum</t>
  </si>
  <si>
    <t xml:space="preserve">Klevas paprastasis „Columnare“
Acer platanoides </t>
  </si>
  <si>
    <t>7.</t>
  </si>
  <si>
    <t>8.</t>
  </si>
  <si>
    <t>9.</t>
  </si>
  <si>
    <t xml:space="preserve">10. </t>
  </si>
  <si>
    <t>Klevas platanalapis  
Acer pseudoplatanum</t>
  </si>
  <si>
    <t xml:space="preserve">Klevas paprastasis 
Acer platanoides </t>
  </si>
  <si>
    <t>Klevas trakinis „Elsrijk“
Acer campestre</t>
  </si>
  <si>
    <t>11.</t>
  </si>
  <si>
    <t>16-18 cm, SG</t>
  </si>
  <si>
    <t>Kriaušė kalerio „ Chanticleer’
Pyrus calleryana</t>
  </si>
  <si>
    <t>12.</t>
  </si>
  <si>
    <t>Liepa sidabrinė
Tilia tomentosa</t>
  </si>
  <si>
    <t xml:space="preserve">13. </t>
  </si>
  <si>
    <t>Liepa mažalapė „Greenspire“
Tilia cordata</t>
  </si>
  <si>
    <t>14.</t>
  </si>
  <si>
    <t>Medlieva lamarko 
Amelanchier lamarckii</t>
  </si>
  <si>
    <t xml:space="preserve">14.1. </t>
  </si>
  <si>
    <t>200-250 cm, SG
3-4 kamienai, laja formuota, plotis 150-200 cm</t>
  </si>
  <si>
    <t xml:space="preserve">15. </t>
  </si>
  <si>
    <t xml:space="preserve">Obelis įv.
Malus </t>
  </si>
  <si>
    <t>16.</t>
  </si>
  <si>
    <t xml:space="preserve">Paprastoji ieva „Colorata“
Prunus padus </t>
  </si>
  <si>
    <t xml:space="preserve">17. </t>
  </si>
  <si>
    <t>Skroblas paprastasis „Fastigiata“
Carpinus betulus</t>
  </si>
  <si>
    <t xml:space="preserve">18. </t>
  </si>
  <si>
    <t>Šilkmedis
Morus</t>
  </si>
  <si>
    <t xml:space="preserve">19. </t>
  </si>
  <si>
    <t>Šermukšnis japoninis „Dodong“
Sorbus commixta</t>
  </si>
  <si>
    <t xml:space="preserve">19.1. </t>
  </si>
  <si>
    <t>20.</t>
  </si>
  <si>
    <t>21.</t>
  </si>
  <si>
    <t xml:space="preserve">22. </t>
  </si>
  <si>
    <t>Šermukšnis švedinis
Sorbus intermedia</t>
  </si>
  <si>
    <t xml:space="preserve">Vyšnia dekoratyvinė „Accolade“
Prunus </t>
  </si>
  <si>
    <t>Vyšnia dekoratyvinė „Charles Sargent“
Prunus sargentii</t>
  </si>
  <si>
    <t xml:space="preserve">2. Spygliuočiai </t>
  </si>
  <si>
    <t>23.</t>
  </si>
  <si>
    <t xml:space="preserve">24. </t>
  </si>
  <si>
    <t>Maumedis
Larix</t>
  </si>
  <si>
    <t>Cūga
Tsuga</t>
  </si>
  <si>
    <t xml:space="preserve">25. </t>
  </si>
  <si>
    <t>60-70 cm, C
lajos plotis 60-70 cm</t>
  </si>
  <si>
    <t>Ginkmedis dviskiautis
Ginkgo biloba</t>
  </si>
  <si>
    <t>26.</t>
  </si>
  <si>
    <t>27.</t>
  </si>
  <si>
    <t xml:space="preserve">28. </t>
  </si>
  <si>
    <t>Pušis juodoji „Nana“
Pinus nigra</t>
  </si>
  <si>
    <t>60-70 cm, C</t>
  </si>
  <si>
    <t>Pušis juodoji
Pinus nigra</t>
  </si>
  <si>
    <t>200-225 cm, SG</t>
  </si>
  <si>
    <t>Pušis kalninė „Mops“, var.pumilio
Pinus mugo</t>
  </si>
  <si>
    <t>60-70 cm, SG
lajos plotis 60-70 cm</t>
  </si>
  <si>
    <t xml:space="preserve">PVM nuo 32 poz. 21 proc. </t>
  </si>
  <si>
    <t>Iš viso su PVM (32+33poz.):</t>
  </si>
  <si>
    <t xml:space="preserve">Medžių sodinuko dydis </t>
  </si>
  <si>
    <r>
      <t>Sodinimo paslaugų įkainis, Eur be PVM</t>
    </r>
    <r>
      <rPr>
        <b/>
        <i/>
        <sz val="12"/>
        <color rgb="FF0070C0"/>
        <rFont val="Times New Roman"/>
        <family val="1"/>
        <charset val="186"/>
      </rPr>
      <t xml:space="preserve"> (į paslaugų kainą turi būti įskaičiuotos ir Techninės specifikacijos 8 punkte nurodytos paslaugoms teikti reikalingos medžiagos)</t>
    </r>
  </si>
  <si>
    <t>Kukmedis europinis
Taxus baccata</t>
  </si>
  <si>
    <t>29.</t>
  </si>
  <si>
    <t>Laistymas</t>
  </si>
  <si>
    <t>Tręšimas</t>
  </si>
  <si>
    <t xml:space="preserve">Skystas biohumusas </t>
  </si>
  <si>
    <t>Karpymas</t>
  </si>
  <si>
    <t>Purškimas nuo ligų</t>
  </si>
  <si>
    <t>Kuolų keitimas</t>
  </si>
  <si>
    <t>Kamienų balinimas</t>
  </si>
  <si>
    <t>ARBO-FLEX</t>
  </si>
  <si>
    <t>Kamienų apsauga</t>
  </si>
  <si>
    <t xml:space="preserve">Šaknų laistymo bei vėdinimo vamzdis </t>
  </si>
  <si>
    <t>drenažinis laistymo vamzdis d50-60 mm su kokoso ar tekstilės filtru; trišakis d 50-60; dangtelis d50-60</t>
  </si>
  <si>
    <t xml:space="preserve">PASLAUGŲ IR PREKIŲ ŽINIARAŠTIS </t>
  </si>
  <si>
    <t>(data) Nr.</t>
  </si>
  <si>
    <t>(Sudarymo vieta)</t>
  </si>
  <si>
    <t>Tiekėjo pavadinimas (jeigu dalyvauja ūkio subjektų grupė, nurodyti: - jungtinės veiklos sutarties pagrindu veikianti ūkio subjektų grupė, sudaryta iš (nurodyti, iš kokių ūkio subjektų sudaryta); nurodyti visų šių subjektų pavadinimus) atstovaujama atsakingojo partnerio (nurodyti atsakingojo partnerio pavadinimą)</t>
  </si>
  <si>
    <t xml:space="preserve">Mūsų pasiūlymo kainos nurodytos šioje lentelėje: </t>
  </si>
  <si>
    <r>
      <t>Pastabos:
1) *1 lentelės 5 stulpelyje nurodyta prekių ir paslaugų  apimtis yra preliminari ir naudojamoa tik pasiūlymų kainų palyginimui;                                                                                                                                                                        2)  **</t>
    </r>
    <r>
      <rPr>
        <b/>
        <sz val="14"/>
        <color theme="1"/>
        <rFont val="Times New Roman"/>
        <family val="1"/>
      </rPr>
      <t>Tiekėjai nurodo  įkainį (be PVM) (6-tas ir 7-tas  lentelės stulpelis), 6 ir 7 stulpeliuose įkainis (be PVM)</t>
    </r>
    <r>
      <rPr>
        <sz val="14"/>
        <color theme="1"/>
        <rFont val="Times New Roman"/>
        <family val="1"/>
      </rPr>
      <t xml:space="preserve">  turi būti nurodomas 2 skaitmenų po kablelio tikslumu. Kiti pasiūlymo kainos skaičiavimai bus paskaičiuoti automatiškai; 
3) Tais atvejais, kai pagal galiojančius teisės aktus tiekėjui nereikia mokėti PVM, jis lentelės atitinkamos skilties nepildo ir nurodo priežastis, dėl kurių PVM nemokamas:__________________;                                                                                                                                                                                                                                                                                        4)  Įprekių ir  paslaugų įkainius (be PVM) įskaičiuoti visi mokesčiai, išskyrus PVM, visos su prekių tiekimu ir paslaugų teikimu susijusios išlaidos.  Tiekėjas neturi teisės reikalauti padengti jokių išlaidų, viršijančių paslaugų įkainius (be PVM) ir PVM. Galutinė kaina, kurią Pirkėjas turi sumokėti Tiekėjui priklauso nuo vykdant Sutartį faktiškai pristatytų prekių ir  suteiktų Paslaugų kiekio. </t>
    </r>
  </si>
  <si>
    <t>Išnagrinėję pirkimo dokumentus, dokumentų priedus ir reikalavimus nurodytoms prekėms pirkti ir paslaugoms teikti, mes siūlome, pagal šios sutarties sąlygas, technines specifikacijas ir kitus pirkimo dokumentus parduoti medžių sodinukus, teikti medžių sodinimo paslaugas  už bendrą planuojamą kainą  su PVM</t>
  </si>
  <si>
    <t>Viso be PVM (30+41 poz.)</t>
  </si>
  <si>
    <t>PVM ( 31+42 poz.)</t>
  </si>
  <si>
    <t>Iš viso su PVM( 32+43 poz.)</t>
  </si>
  <si>
    <t>Specialiųjų pirkimo sąlygų 6 (1) priedas Prekių ir paslaugų žiniaraštis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</si>
</sst>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sz val="12"/>
      <name val="Times New Roman"/>
      <family val="1"/>
      <charset val="186"/>
    </font>
    <font>
      <sz val="12"/>
      <name val="Times New Roman"/>
      <family val="1"/>
      <charset val="186"/>
    </font>
    <font>
      <sz val="12"/>
      <color theme="1"/>
      <name val="Calibri"/>
      <family val="2"/>
      <charset val="186"/>
      <scheme val="minor"/>
    </font>
    <font>
      <b/>
      <sz val="12"/>
      <color theme="1"/>
      <name val="Calibri"/>
      <family val="2"/>
      <charset val="186"/>
      <scheme val="minor"/>
    </font>
    <font>
      <sz val="8"/>
      <name val="Calibri"/>
      <family val="2"/>
      <charset val="186"/>
      <scheme val="minor"/>
    </font>
    <font>
      <sz val="12"/>
      <color rgb="FF000000"/>
      <name val="Times New Roman"/>
      <family val="1"/>
      <charset val="186"/>
    </font>
    <font>
      <b/>
      <i/>
      <sz val="12"/>
      <color rgb="FF0070C0"/>
      <name val="Times New Roman"/>
      <family val="1"/>
      <charset val="186"/>
    </font>
    <font>
      <b/>
      <sz val="14"/>
      <color theme="1"/>
      <name val="Times New Roman"/>
      <family val="1"/>
      <charset val="186"/>
    </font>
    <font>
      <sz val="11"/>
      <color theme="1"/>
      <name val="Times New Roman"/>
      <family val="1"/>
      <charset val="186"/>
    </font>
    <font>
      <i/>
      <sz val="12"/>
      <color theme="1"/>
      <name val="Times New Roman"/>
      <family val="1"/>
    </font>
    <font>
      <i/>
      <sz val="14"/>
      <color theme="1"/>
      <name val="Times New Roman"/>
      <family val="1"/>
    </font>
    <font>
      <sz val="14"/>
      <color theme="1"/>
      <name val="Times New Roman"/>
      <family val="1"/>
    </font>
    <font>
      <i/>
      <sz val="14"/>
      <color rgb="FFFF0000"/>
      <name val="Times New Roman"/>
      <family val="1"/>
    </font>
    <font>
      <b/>
      <sz val="14"/>
      <color theme="1"/>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99">
    <xf numFmtId="0" fontId="0" fillId="0" borderId="0" xfId="0"/>
    <xf numFmtId="0" fontId="2" fillId="0" borderId="0" xfId="0" applyFont="1" applyProtection="1">
      <protection locked="0"/>
    </xf>
    <xf numFmtId="0" fontId="2" fillId="0" borderId="0" xfId="0" applyFont="1" applyAlignment="1" applyProtection="1">
      <alignment horizontal="center" vertical="center"/>
      <protection locked="0"/>
    </xf>
    <xf numFmtId="0" fontId="2" fillId="0" borderId="0" xfId="0" applyFont="1"/>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3" fillId="0" borderId="2" xfId="0" applyFont="1" applyBorder="1" applyAlignment="1">
      <alignment vertical="top" wrapText="1"/>
    </xf>
    <xf numFmtId="0" fontId="2" fillId="0" borderId="2" xfId="0" applyFont="1" applyBorder="1"/>
    <xf numFmtId="4" fontId="3" fillId="0" borderId="2" xfId="0" applyNumberFormat="1" applyFont="1" applyBorder="1" applyAlignment="1">
      <alignment vertical="top" wrapText="1"/>
    </xf>
    <xf numFmtId="0" fontId="2" fillId="0" borderId="5" xfId="0" applyFont="1" applyBorder="1" applyAlignment="1">
      <alignment horizontal="center" vertical="top"/>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2" fontId="2" fillId="0" borderId="2" xfId="0" applyNumberFormat="1" applyFont="1" applyBorder="1" applyAlignment="1">
      <alignment horizontal="center"/>
    </xf>
    <xf numFmtId="0" fontId="2" fillId="0" borderId="2" xfId="0" applyFont="1" applyBorder="1" applyAlignment="1">
      <alignment horizontal="center" vertical="center"/>
    </xf>
    <xf numFmtId="0" fontId="6" fillId="0" borderId="2" xfId="0" applyFont="1" applyBorder="1"/>
    <xf numFmtId="0" fontId="2" fillId="0" borderId="2" xfId="0" applyFont="1" applyBorder="1" applyAlignment="1">
      <alignment horizontal="left" vertical="center"/>
    </xf>
    <xf numFmtId="0" fontId="3" fillId="0" borderId="2" xfId="0" applyFont="1" applyBorder="1" applyAlignment="1">
      <alignment horizontal="left" vertical="top" wrapText="1"/>
    </xf>
    <xf numFmtId="0" fontId="5" fillId="0" borderId="2" xfId="0" applyFont="1" applyBorder="1" applyAlignment="1">
      <alignment horizontal="center" vertical="top" wrapText="1"/>
    </xf>
    <xf numFmtId="0" fontId="8" fillId="0" borderId="2" xfId="0" applyFont="1" applyBorder="1" applyAlignment="1">
      <alignment horizontal="left" vertical="center" wrapText="1"/>
    </xf>
    <xf numFmtId="0" fontId="2" fillId="0" borderId="0" xfId="0" applyFont="1" applyAlignment="1" applyProtection="1">
      <alignment horizontal="left"/>
      <protection locked="0"/>
    </xf>
    <xf numFmtId="0" fontId="2" fillId="0" borderId="0" xfId="0" applyFont="1" applyAlignment="1">
      <alignment horizontal="left"/>
    </xf>
    <xf numFmtId="0" fontId="4" fillId="0" borderId="2" xfId="0" applyFont="1" applyBorder="1" applyAlignment="1">
      <alignment horizontal="left" vertical="top" wrapText="1"/>
    </xf>
    <xf numFmtId="0" fontId="4" fillId="0" borderId="6" xfId="0" applyFont="1" applyBorder="1" applyAlignment="1">
      <alignment horizontal="left" vertical="top" wrapText="1"/>
    </xf>
    <xf numFmtId="0" fontId="4" fillId="2" borderId="2" xfId="0" applyFont="1" applyFill="1" applyBorder="1" applyAlignment="1">
      <alignment horizontal="left" vertical="center"/>
    </xf>
    <xf numFmtId="0" fontId="3" fillId="3" borderId="2" xfId="0" applyFont="1" applyFill="1" applyBorder="1" applyAlignment="1">
      <alignment vertical="top" wrapText="1"/>
    </xf>
    <xf numFmtId="0" fontId="2"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vertical="center"/>
    </xf>
    <xf numFmtId="0" fontId="4" fillId="3" borderId="1" xfId="0" applyFont="1" applyFill="1" applyBorder="1" applyAlignment="1">
      <alignment horizontal="center" vertical="top" wrapText="1"/>
    </xf>
    <xf numFmtId="0" fontId="4" fillId="3" borderId="2" xfId="0" applyFont="1" applyFill="1" applyBorder="1" applyAlignment="1">
      <alignment horizontal="center" vertical="top" wrapText="1"/>
    </xf>
    <xf numFmtId="0" fontId="2" fillId="0" borderId="2" xfId="0" applyFont="1" applyBorder="1" applyAlignment="1">
      <alignment horizontal="left" vertical="center" wrapText="1"/>
    </xf>
    <xf numFmtId="0" fontId="6" fillId="0" borderId="0" xfId="0" applyFont="1"/>
    <xf numFmtId="2" fontId="2" fillId="0" borderId="0" xfId="0" applyNumberFormat="1" applyFont="1" applyAlignment="1">
      <alignment horizontal="center"/>
    </xf>
    <xf numFmtId="4" fontId="3" fillId="0" borderId="0" xfId="0" applyNumberFormat="1" applyFont="1" applyAlignment="1">
      <alignment vertical="top" wrapText="1"/>
    </xf>
    <xf numFmtId="0" fontId="4" fillId="0" borderId="0" xfId="0" applyFont="1" applyAlignment="1">
      <alignment horizontal="center" vertical="top" wrapText="1"/>
    </xf>
    <xf numFmtId="0" fontId="1" fillId="0" borderId="0" xfId="0" applyFont="1"/>
    <xf numFmtId="0" fontId="1" fillId="0" borderId="2" xfId="0" applyFont="1" applyBorder="1" applyAlignment="1">
      <alignment horizontal="center" vertical="top" wrapText="1"/>
    </xf>
    <xf numFmtId="0" fontId="2" fillId="0" borderId="5" xfId="0" applyFont="1" applyBorder="1" applyAlignment="1">
      <alignment horizontal="center" vertical="top" wrapText="1"/>
    </xf>
    <xf numFmtId="0" fontId="2" fillId="0" borderId="2" xfId="0" applyFont="1" applyBorder="1" applyAlignment="1">
      <alignment vertical="top"/>
    </xf>
    <xf numFmtId="0" fontId="11" fillId="0" borderId="2" xfId="0" applyFont="1" applyBorder="1" applyAlignment="1">
      <alignment vertical="top"/>
    </xf>
    <xf numFmtId="0" fontId="2" fillId="0" borderId="0" xfId="0" applyFont="1" applyAlignment="1">
      <alignment vertical="top"/>
    </xf>
    <xf numFmtId="0" fontId="1" fillId="0" borderId="2" xfId="0" applyFont="1" applyBorder="1" applyAlignment="1">
      <alignment vertical="top"/>
    </xf>
    <xf numFmtId="2" fontId="2" fillId="0" borderId="2" xfId="0" applyNumberFormat="1" applyFont="1" applyBorder="1" applyAlignment="1">
      <alignment horizontal="center" vertical="top"/>
    </xf>
    <xf numFmtId="0" fontId="2" fillId="0" borderId="2" xfId="0" applyFont="1" applyBorder="1" applyAlignment="1">
      <alignment horizontal="center" vertical="top" shrinkToFit="1"/>
    </xf>
    <xf numFmtId="0" fontId="2" fillId="0" borderId="2" xfId="0" applyFont="1" applyBorder="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xf>
    <xf numFmtId="0" fontId="13" fillId="0" borderId="0" xfId="0" applyFont="1"/>
    <xf numFmtId="0" fontId="14" fillId="0" borderId="0" xfId="0" applyFont="1"/>
    <xf numFmtId="0" fontId="2" fillId="0" borderId="0" xfId="0" applyFont="1" applyAlignment="1">
      <alignment horizontal="center" vertical="center"/>
    </xf>
    <xf numFmtId="2" fontId="17" fillId="0" borderId="2" xfId="0" applyNumberFormat="1" applyFont="1" applyBorder="1" applyAlignment="1">
      <alignment horizontal="center"/>
    </xf>
    <xf numFmtId="0" fontId="3" fillId="0" borderId="0" xfId="0" applyFont="1" applyAlignment="1" applyProtection="1">
      <alignment horizontal="center" vertical="center"/>
      <protection locked="0"/>
    </xf>
    <xf numFmtId="0" fontId="1" fillId="0" borderId="0" xfId="0" applyFont="1" applyAlignment="1">
      <alignment horizontal="center" vertical="center" wrapText="1"/>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 fillId="0" borderId="0" xfId="0" applyFont="1" applyAlignment="1">
      <alignment horizontal="center" vertical="center"/>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1" xfId="0" applyFont="1" applyBorder="1" applyAlignment="1">
      <alignment horizontal="center" vertical="top"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left" vertical="center" wrapText="1"/>
    </xf>
    <xf numFmtId="0" fontId="1" fillId="0" borderId="5" xfId="0" applyFont="1" applyBorder="1" applyAlignment="1">
      <alignment wrapText="1"/>
    </xf>
    <xf numFmtId="0" fontId="6" fillId="0" borderId="6" xfId="0" applyFont="1" applyBorder="1"/>
    <xf numFmtId="0" fontId="6" fillId="0" borderId="1" xfId="0" applyFont="1" applyBorder="1"/>
    <xf numFmtId="0" fontId="1" fillId="0" borderId="2" xfId="0" applyFont="1" applyBorder="1"/>
    <xf numFmtId="0" fontId="6" fillId="0" borderId="2" xfId="0" applyFont="1" applyBorder="1"/>
    <xf numFmtId="0" fontId="1" fillId="4" borderId="5" xfId="0" applyFont="1" applyFill="1" applyBorder="1" applyAlignment="1">
      <alignment horizontal="center" vertical="center"/>
    </xf>
    <xf numFmtId="0" fontId="0" fillId="4" borderId="6" xfId="0" applyFill="1" applyBorder="1"/>
    <xf numFmtId="0" fontId="0" fillId="4" borderId="1" xfId="0" applyFill="1" applyBorder="1"/>
    <xf numFmtId="0" fontId="1" fillId="0" borderId="5" xfId="0" applyFont="1" applyBorder="1" applyAlignment="1">
      <alignment wrapText="1" shrinkToFi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1" xfId="0" applyFont="1" applyBorder="1" applyAlignment="1">
      <alignment horizontal="center" vertical="top" wrapText="1"/>
    </xf>
    <xf numFmtId="0" fontId="10" fillId="4" borderId="5" xfId="0" applyFont="1" applyFill="1" applyBorder="1" applyAlignment="1">
      <alignment horizontal="center" vertical="top"/>
    </xf>
    <xf numFmtId="0" fontId="2" fillId="4" borderId="6" xfId="0" applyFont="1" applyFill="1" applyBorder="1" applyAlignment="1">
      <alignment horizontal="center" vertical="top"/>
    </xf>
    <xf numFmtId="0" fontId="2" fillId="4" borderId="1" xfId="0" applyFont="1" applyFill="1" applyBorder="1" applyAlignment="1">
      <alignment horizontal="center" vertical="top"/>
    </xf>
    <xf numFmtId="0" fontId="14" fillId="0" borderId="0" xfId="0" applyFont="1" applyAlignment="1">
      <alignment wrapText="1"/>
    </xf>
    <xf numFmtId="0" fontId="2" fillId="0" borderId="0" xfId="0" applyFont="1"/>
    <xf numFmtId="0" fontId="2" fillId="4" borderId="4" xfId="0" applyFont="1" applyFill="1" applyBorder="1" applyAlignment="1">
      <alignment horizontal="center" vertical="top"/>
    </xf>
    <xf numFmtId="0" fontId="6" fillId="0" borderId="5" xfId="0" applyFont="1" applyBorder="1"/>
    <xf numFmtId="0" fontId="0" fillId="0" borderId="6" xfId="0" applyBorder="1"/>
    <xf numFmtId="0" fontId="0" fillId="0" borderId="1" xfId="0" applyBorder="1"/>
    <xf numFmtId="0" fontId="2" fillId="0" borderId="5" xfId="0" applyFont="1" applyBorder="1" applyAlignment="1">
      <alignment vertical="top"/>
    </xf>
    <xf numFmtId="0" fontId="0" fillId="0" borderId="6" xfId="0" applyBorder="1" applyAlignment="1">
      <alignment vertical="top"/>
    </xf>
    <xf numFmtId="0" fontId="2" fillId="0" borderId="5" xfId="0" applyFont="1" applyBorder="1" applyAlignment="1">
      <alignment horizontal="center" vertical="top"/>
    </xf>
    <xf numFmtId="0" fontId="0" fillId="0" borderId="6" xfId="0" applyBorder="1" applyAlignment="1">
      <alignment horizontal="center" vertical="top"/>
    </xf>
    <xf numFmtId="0" fontId="0" fillId="0" borderId="1" xfId="0" applyBorder="1" applyAlignment="1">
      <alignment horizontal="center" vertical="top"/>
    </xf>
    <xf numFmtId="0" fontId="18" fillId="4" borderId="5" xfId="0" applyFont="1" applyFill="1" applyBorder="1" applyAlignment="1">
      <alignment horizontal="center"/>
    </xf>
    <xf numFmtId="0" fontId="18" fillId="4" borderId="1" xfId="0" applyFont="1" applyFill="1" applyBorder="1" applyAlignment="1">
      <alignment horizontal="center"/>
    </xf>
    <xf numFmtId="0" fontId="12" fillId="0" borderId="0" xfId="0" applyFont="1" applyAlignment="1">
      <alignment horizontal="center" vertical="center" wrapText="1"/>
    </xf>
    <xf numFmtId="0" fontId="12" fillId="0" borderId="0" xfId="0" applyFont="1" applyAlignment="1">
      <alignment horizontal="center"/>
    </xf>
    <xf numFmtId="0" fontId="15" fillId="0" borderId="0" xfId="0" applyFont="1" applyAlignment="1">
      <alignment horizontal="center"/>
    </xf>
    <xf numFmtId="0" fontId="13" fillId="0" borderId="0" xfId="0" applyFont="1" applyAlignment="1">
      <alignment horizontal="left"/>
    </xf>
    <xf numFmtId="0" fontId="1" fillId="0" borderId="3" xfId="0" applyFont="1" applyBorder="1"/>
    <xf numFmtId="0" fontId="6" fillId="0" borderId="3" xfId="0" applyFont="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82"/>
  <sheetViews>
    <sheetView tabSelected="1" topLeftCell="A39" zoomScale="70" zoomScaleNormal="70" workbookViewId="0">
      <selection activeCell="M2" sqref="M2"/>
    </sheetView>
  </sheetViews>
  <sheetFormatPr defaultColWidth="8.85546875" defaultRowHeight="15.75" x14ac:dyDescent="0.25"/>
  <cols>
    <col min="1" max="1" width="8.85546875" style="3"/>
    <col min="2" max="2" width="8.85546875" style="3" customWidth="1"/>
    <col min="3" max="3" width="29" style="3" customWidth="1"/>
    <col min="4" max="4" width="8.28515625" style="3" hidden="1" customWidth="1"/>
    <col min="5" max="5" width="4.5703125" style="3" hidden="1" customWidth="1"/>
    <col min="6" max="6" width="27.85546875" style="3" customWidth="1"/>
    <col min="7" max="7" width="8.85546875" style="20"/>
    <col min="8" max="8" width="14.140625" style="20" customWidth="1"/>
    <col min="9" max="9" width="11.85546875" style="3" customWidth="1"/>
    <col min="10" max="11" width="24.7109375" style="3" customWidth="1"/>
    <col min="12" max="13" width="14.140625" style="3" customWidth="1"/>
    <col min="14" max="15" width="8.85546875" style="3"/>
    <col min="16" max="16" width="47.42578125" style="3" customWidth="1"/>
    <col min="17" max="17" width="8.85546875" style="3"/>
    <col min="18" max="18" width="23.42578125" style="3" customWidth="1"/>
    <col min="19" max="19" width="8.85546875" style="3"/>
    <col min="20" max="20" width="18.28515625" style="3" customWidth="1"/>
    <col min="21" max="21" width="13.140625" style="3" customWidth="1"/>
    <col min="22" max="22" width="27.28515625" style="3" customWidth="1"/>
    <col min="23" max="23" width="12.7109375" style="3" customWidth="1"/>
    <col min="24" max="24" width="13.5703125" style="3" customWidth="1"/>
    <col min="25" max="16384" width="8.85546875" style="3"/>
  </cols>
  <sheetData>
    <row r="1" spans="1:20" x14ac:dyDescent="0.25">
      <c r="A1" s="51" t="s">
        <v>119</v>
      </c>
      <c r="B1" s="51"/>
      <c r="C1" s="51"/>
      <c r="D1" s="51"/>
      <c r="E1" s="51"/>
      <c r="F1" s="51"/>
      <c r="G1" s="51"/>
      <c r="H1" s="51"/>
      <c r="I1" s="51"/>
      <c r="J1" s="51"/>
      <c r="K1" s="51"/>
      <c r="L1" s="1"/>
      <c r="M1" s="1"/>
    </row>
    <row r="2" spans="1:20" x14ac:dyDescent="0.25">
      <c r="B2" s="1"/>
      <c r="C2" s="1"/>
      <c r="D2" s="1"/>
      <c r="E2" s="1"/>
      <c r="F2" s="1"/>
      <c r="G2" s="19"/>
      <c r="H2" s="19"/>
      <c r="I2" s="1"/>
      <c r="J2" s="1"/>
      <c r="K2" s="1"/>
      <c r="L2" s="1"/>
      <c r="M2" s="1"/>
    </row>
    <row r="3" spans="1:20" x14ac:dyDescent="0.25">
      <c r="B3" s="53" t="s">
        <v>0</v>
      </c>
      <c r="C3" s="53"/>
      <c r="D3" s="53"/>
      <c r="E3" s="53"/>
      <c r="F3" s="53"/>
      <c r="G3" s="53"/>
      <c r="H3" s="53"/>
      <c r="I3" s="53"/>
      <c r="J3" s="53"/>
      <c r="K3" s="53"/>
      <c r="L3" s="53"/>
      <c r="M3" s="2"/>
    </row>
    <row r="4" spans="1:20" x14ac:dyDescent="0.25">
      <c r="B4" s="53" t="s">
        <v>1</v>
      </c>
      <c r="C4" s="53"/>
      <c r="D4" s="53"/>
      <c r="E4" s="53"/>
      <c r="F4" s="53"/>
      <c r="G4" s="53"/>
      <c r="H4" s="53"/>
      <c r="I4" s="53"/>
      <c r="J4" s="53"/>
      <c r="K4" s="53"/>
      <c r="L4" s="53"/>
      <c r="M4" s="2"/>
    </row>
    <row r="5" spans="1:20" x14ac:dyDescent="0.25">
      <c r="B5" s="1"/>
      <c r="C5" s="1"/>
      <c r="D5" s="1"/>
      <c r="E5" s="1"/>
      <c r="F5" s="1"/>
      <c r="G5" s="19"/>
      <c r="H5" s="19"/>
      <c r="I5" s="1"/>
      <c r="J5" s="1"/>
      <c r="K5" s="1"/>
      <c r="L5" s="1"/>
      <c r="M5" s="1"/>
    </row>
    <row r="6" spans="1:20" ht="57" customHeight="1" x14ac:dyDescent="0.25">
      <c r="B6" s="54" t="s">
        <v>2</v>
      </c>
      <c r="C6" s="54"/>
      <c r="D6" s="54"/>
      <c r="E6" s="54"/>
      <c r="F6" s="54"/>
      <c r="G6" s="54"/>
      <c r="H6" s="54"/>
      <c r="I6" s="54"/>
      <c r="J6" s="54"/>
      <c r="K6" s="54"/>
      <c r="L6" s="54"/>
      <c r="M6" s="4"/>
    </row>
    <row r="7" spans="1:20" x14ac:dyDescent="0.25">
      <c r="B7" s="1"/>
      <c r="C7" s="1"/>
      <c r="D7" s="1"/>
      <c r="E7" s="1"/>
      <c r="F7" s="1"/>
      <c r="G7" s="19"/>
      <c r="H7" s="19"/>
      <c r="I7" s="1"/>
      <c r="J7" s="1"/>
      <c r="K7" s="1"/>
      <c r="L7" s="1"/>
      <c r="M7" s="1"/>
    </row>
    <row r="8" spans="1:20" x14ac:dyDescent="0.25">
      <c r="B8" s="55" t="s">
        <v>109</v>
      </c>
      <c r="C8" s="55"/>
      <c r="D8" s="55"/>
      <c r="E8" s="55"/>
      <c r="F8" s="55"/>
      <c r="G8" s="55"/>
      <c r="H8" s="55"/>
      <c r="I8" s="55"/>
      <c r="J8" s="55"/>
      <c r="K8" s="55"/>
      <c r="L8" s="55"/>
      <c r="M8" s="27"/>
    </row>
    <row r="9" spans="1:20" ht="79.150000000000006" customHeight="1" x14ac:dyDescent="0.25">
      <c r="B9" s="52" t="s">
        <v>9</v>
      </c>
      <c r="C9" s="52"/>
      <c r="D9" s="52"/>
      <c r="E9" s="52"/>
      <c r="F9" s="52"/>
      <c r="G9" s="52"/>
      <c r="H9" s="52"/>
      <c r="I9" s="52"/>
      <c r="J9" s="52"/>
      <c r="K9" s="52"/>
      <c r="L9" s="52"/>
      <c r="M9" s="26"/>
    </row>
    <row r="10" spans="1:20" x14ac:dyDescent="0.25">
      <c r="B10" s="93" t="s">
        <v>110</v>
      </c>
      <c r="C10" s="93"/>
      <c r="D10" s="93"/>
      <c r="E10" s="93"/>
      <c r="F10" s="93"/>
      <c r="G10" s="93"/>
      <c r="H10" s="93"/>
      <c r="I10" s="93"/>
      <c r="J10" s="93"/>
      <c r="K10" s="93"/>
      <c r="L10" s="93"/>
    </row>
    <row r="11" spans="1:20" ht="31.5" customHeight="1" x14ac:dyDescent="0.25">
      <c r="B11" s="94" t="s">
        <v>111</v>
      </c>
      <c r="C11" s="94"/>
      <c r="D11" s="94"/>
      <c r="E11" s="94"/>
      <c r="F11" s="94"/>
      <c r="G11" s="94"/>
      <c r="H11" s="94"/>
      <c r="I11" s="94"/>
      <c r="J11" s="94"/>
      <c r="K11" s="94"/>
      <c r="L11" s="94"/>
    </row>
    <row r="12" spans="1:20" ht="31.5" customHeight="1" x14ac:dyDescent="0.25">
      <c r="B12" s="46"/>
      <c r="C12" s="46"/>
      <c r="D12" s="46"/>
      <c r="E12" s="46"/>
      <c r="F12" s="46"/>
      <c r="G12" s="46"/>
      <c r="H12" s="46"/>
      <c r="I12" s="46"/>
      <c r="J12" s="46"/>
      <c r="K12" s="46"/>
      <c r="L12" s="46"/>
    </row>
    <row r="13" spans="1:20" ht="31.5" customHeight="1" x14ac:dyDescent="0.3">
      <c r="B13" s="47" t="s">
        <v>112</v>
      </c>
      <c r="C13" s="47"/>
      <c r="D13" s="47"/>
      <c r="E13" s="47"/>
      <c r="F13" s="47"/>
      <c r="G13" s="47"/>
      <c r="H13" s="47"/>
      <c r="I13" s="47"/>
      <c r="J13" s="47"/>
      <c r="K13" s="47"/>
      <c r="L13" s="47"/>
      <c r="M13" s="48"/>
      <c r="N13" s="48"/>
      <c r="O13" s="48"/>
      <c r="P13" s="48"/>
      <c r="Q13" s="48"/>
      <c r="R13" s="48"/>
      <c r="S13" s="48"/>
      <c r="T13" s="48"/>
    </row>
    <row r="14" spans="1:20" ht="21" customHeight="1" x14ac:dyDescent="0.3">
      <c r="B14" s="47"/>
      <c r="C14" s="47"/>
      <c r="D14" s="47"/>
      <c r="E14" s="47"/>
      <c r="F14" s="47"/>
      <c r="G14" s="47"/>
      <c r="H14" s="47"/>
      <c r="I14" s="47"/>
      <c r="J14" s="47"/>
      <c r="K14" s="47"/>
      <c r="L14" s="47"/>
      <c r="M14" s="48"/>
      <c r="N14" s="48"/>
      <c r="O14" s="48"/>
      <c r="P14" s="48"/>
      <c r="Q14" s="48"/>
      <c r="R14" s="48"/>
      <c r="S14" s="48"/>
      <c r="T14" s="48"/>
    </row>
    <row r="15" spans="1:20" ht="31.5" customHeight="1" x14ac:dyDescent="0.3">
      <c r="B15" s="95" t="s">
        <v>113</v>
      </c>
      <c r="C15" s="95"/>
      <c r="D15" s="95"/>
      <c r="E15" s="95"/>
      <c r="F15" s="95"/>
      <c r="G15" s="95"/>
      <c r="H15" s="95"/>
      <c r="I15" s="95"/>
      <c r="J15" s="95"/>
      <c r="K15" s="95"/>
      <c r="L15" s="95"/>
      <c r="M15" s="48"/>
      <c r="N15" s="48"/>
      <c r="O15" s="48"/>
      <c r="P15" s="48"/>
      <c r="Q15" s="48"/>
      <c r="R15" s="48"/>
      <c r="S15" s="48"/>
      <c r="T15" s="48"/>
    </row>
    <row r="16" spans="1:20" ht="14.25" customHeight="1" x14ac:dyDescent="0.3">
      <c r="B16" s="47"/>
      <c r="C16" s="47"/>
      <c r="D16" s="47"/>
      <c r="E16" s="47"/>
      <c r="F16" s="47"/>
      <c r="G16" s="47"/>
      <c r="H16" s="47"/>
      <c r="I16" s="47"/>
      <c r="J16" s="47"/>
      <c r="K16" s="47"/>
      <c r="L16" s="47"/>
      <c r="M16" s="48"/>
      <c r="N16" s="48"/>
      <c r="O16" s="48"/>
      <c r="P16" s="48"/>
      <c r="Q16" s="48"/>
      <c r="R16" s="48"/>
      <c r="S16" s="48"/>
      <c r="T16" s="48"/>
    </row>
    <row r="17" spans="2:24" ht="31.5" customHeight="1" x14ac:dyDescent="0.3">
      <c r="B17" s="96" t="s">
        <v>115</v>
      </c>
      <c r="C17" s="96"/>
      <c r="D17" s="96"/>
      <c r="E17" s="96"/>
      <c r="F17" s="96"/>
      <c r="G17" s="96"/>
      <c r="H17" s="96"/>
      <c r="I17" s="96"/>
      <c r="J17" s="96"/>
      <c r="K17" s="96"/>
      <c r="L17" s="96"/>
      <c r="M17" s="96"/>
      <c r="N17" s="96"/>
      <c r="O17" s="96"/>
      <c r="P17" s="96"/>
      <c r="Q17" s="96"/>
      <c r="R17" s="96"/>
      <c r="S17" s="96"/>
      <c r="T17" s="96"/>
      <c r="U17" s="96"/>
      <c r="V17" s="96"/>
      <c r="W17" s="96"/>
      <c r="X17" s="96"/>
    </row>
    <row r="18" spans="2:24" ht="30.75" customHeight="1" x14ac:dyDescent="0.25">
      <c r="B18" s="97" t="s">
        <v>13</v>
      </c>
      <c r="C18" s="98"/>
      <c r="D18" s="98"/>
      <c r="E18" s="98"/>
      <c r="F18" s="98"/>
      <c r="G18" s="98"/>
      <c r="H18" s="98"/>
      <c r="I18" s="98"/>
      <c r="J18" s="98"/>
      <c r="K18" s="98"/>
      <c r="L18" s="98"/>
      <c r="M18" s="31"/>
      <c r="N18" s="35"/>
      <c r="O18" s="35"/>
    </row>
    <row r="19" spans="2:24" ht="153.6" customHeight="1" x14ac:dyDescent="0.25">
      <c r="B19" s="7"/>
      <c r="C19" s="56" t="s">
        <v>6</v>
      </c>
      <c r="D19" s="57"/>
      <c r="E19" s="58"/>
      <c r="F19" s="36" t="s">
        <v>94</v>
      </c>
      <c r="G19" s="16" t="s">
        <v>3</v>
      </c>
      <c r="H19" s="16" t="s">
        <v>8</v>
      </c>
      <c r="I19" s="6" t="s">
        <v>7</v>
      </c>
      <c r="J19" s="6" t="s">
        <v>95</v>
      </c>
      <c r="K19" s="24" t="s">
        <v>10</v>
      </c>
      <c r="L19" s="8" t="s">
        <v>11</v>
      </c>
      <c r="M19" s="33"/>
    </row>
    <row r="20" spans="2:24" x14ac:dyDescent="0.25">
      <c r="B20" s="9">
        <v>1</v>
      </c>
      <c r="C20" s="74">
        <v>2</v>
      </c>
      <c r="D20" s="75"/>
      <c r="E20" s="76"/>
      <c r="F20" s="17">
        <v>3</v>
      </c>
      <c r="G20" s="22">
        <v>4</v>
      </c>
      <c r="H20" s="21">
        <v>5</v>
      </c>
      <c r="I20" s="10">
        <v>6</v>
      </c>
      <c r="J20" s="10">
        <v>7</v>
      </c>
      <c r="K20" s="28">
        <v>8</v>
      </c>
      <c r="L20" s="11">
        <v>9</v>
      </c>
      <c r="M20" s="34"/>
    </row>
    <row r="21" spans="2:24" ht="18.75" x14ac:dyDescent="0.25">
      <c r="B21" s="77" t="s">
        <v>15</v>
      </c>
      <c r="C21" s="78"/>
      <c r="D21" s="78"/>
      <c r="E21" s="78"/>
      <c r="F21" s="78"/>
      <c r="G21" s="78"/>
      <c r="H21" s="78"/>
      <c r="I21" s="78"/>
      <c r="J21" s="78"/>
      <c r="K21" s="78"/>
      <c r="L21" s="79"/>
      <c r="M21" s="34"/>
    </row>
    <row r="22" spans="2:24" ht="40.9" customHeight="1" x14ac:dyDescent="0.25">
      <c r="B22" s="13" t="s">
        <v>14</v>
      </c>
      <c r="C22" s="71" t="s">
        <v>25</v>
      </c>
      <c r="D22" s="72"/>
      <c r="E22" s="73"/>
      <c r="F22" s="18" t="s">
        <v>16</v>
      </c>
      <c r="G22" s="23" t="s">
        <v>5</v>
      </c>
      <c r="H22" s="18">
        <v>10</v>
      </c>
      <c r="I22" s="11"/>
      <c r="J22" s="11"/>
      <c r="K22" s="29">
        <f t="shared" ref="K22:K55" si="0">SUM(I22+J22)</f>
        <v>0</v>
      </c>
      <c r="L22" s="42">
        <f t="shared" ref="L22:L55" si="1">SUM(K22*H22)</f>
        <v>0</v>
      </c>
      <c r="M22" s="32"/>
    </row>
    <row r="23" spans="2:24" ht="37.15" customHeight="1" x14ac:dyDescent="0.25">
      <c r="B23" s="13" t="s">
        <v>28</v>
      </c>
      <c r="C23" s="59" t="s">
        <v>26</v>
      </c>
      <c r="D23" s="60"/>
      <c r="E23" s="61"/>
      <c r="F23" s="18" t="s">
        <v>16</v>
      </c>
      <c r="G23" s="23" t="s">
        <v>5</v>
      </c>
      <c r="H23" s="18">
        <v>30</v>
      </c>
      <c r="I23" s="11"/>
      <c r="J23" s="11"/>
      <c r="K23" s="29">
        <f t="shared" si="0"/>
        <v>0</v>
      </c>
      <c r="L23" s="42">
        <f t="shared" si="1"/>
        <v>0</v>
      </c>
      <c r="M23" s="32"/>
    </row>
    <row r="24" spans="2:24" ht="30" customHeight="1" x14ac:dyDescent="0.25">
      <c r="B24" s="13" t="s">
        <v>29</v>
      </c>
      <c r="C24" s="59" t="s">
        <v>27</v>
      </c>
      <c r="D24" s="60"/>
      <c r="E24" s="61"/>
      <c r="F24" s="18" t="s">
        <v>16</v>
      </c>
      <c r="G24" s="23" t="s">
        <v>5</v>
      </c>
      <c r="H24" s="18">
        <v>5</v>
      </c>
      <c r="I24" s="11"/>
      <c r="J24" s="11"/>
      <c r="K24" s="29">
        <f t="shared" si="0"/>
        <v>0</v>
      </c>
      <c r="L24" s="42">
        <f t="shared" si="1"/>
        <v>0</v>
      </c>
      <c r="M24" s="32"/>
    </row>
    <row r="25" spans="2:24" ht="56.45" customHeight="1" x14ac:dyDescent="0.25">
      <c r="B25" s="13" t="s">
        <v>30</v>
      </c>
      <c r="C25" s="59" t="s">
        <v>27</v>
      </c>
      <c r="D25" s="60"/>
      <c r="E25" s="61"/>
      <c r="F25" s="18" t="s">
        <v>31</v>
      </c>
      <c r="G25" s="23" t="s">
        <v>5</v>
      </c>
      <c r="H25" s="21">
        <v>5</v>
      </c>
      <c r="I25" s="11"/>
      <c r="J25" s="11"/>
      <c r="K25" s="29">
        <f t="shared" si="0"/>
        <v>0</v>
      </c>
      <c r="L25" s="42">
        <f t="shared" si="1"/>
        <v>0</v>
      </c>
      <c r="M25" s="32"/>
    </row>
    <row r="26" spans="2:24" ht="62.45" customHeight="1" x14ac:dyDescent="0.25">
      <c r="B26" s="13" t="s">
        <v>33</v>
      </c>
      <c r="C26" s="59" t="s">
        <v>32</v>
      </c>
      <c r="D26" s="60"/>
      <c r="E26" s="61"/>
      <c r="F26" s="18" t="s">
        <v>16</v>
      </c>
      <c r="G26" s="23" t="s">
        <v>5</v>
      </c>
      <c r="H26" s="21">
        <v>10</v>
      </c>
      <c r="I26" s="11"/>
      <c r="J26" s="11"/>
      <c r="K26" s="29">
        <f t="shared" si="0"/>
        <v>0</v>
      </c>
      <c r="L26" s="42">
        <f t="shared" si="1"/>
        <v>0</v>
      </c>
      <c r="M26" s="32"/>
    </row>
    <row r="27" spans="2:24" ht="66.599999999999994" customHeight="1" x14ac:dyDescent="0.25">
      <c r="B27" s="13" t="s">
        <v>34</v>
      </c>
      <c r="C27" s="59" t="s">
        <v>32</v>
      </c>
      <c r="D27" s="60"/>
      <c r="E27" s="61"/>
      <c r="F27" s="18" t="s">
        <v>31</v>
      </c>
      <c r="G27" s="23" t="s">
        <v>5</v>
      </c>
      <c r="H27" s="21">
        <v>10</v>
      </c>
      <c r="I27" s="11"/>
      <c r="J27" s="11"/>
      <c r="K27" s="29">
        <f t="shared" si="0"/>
        <v>0</v>
      </c>
      <c r="L27" s="42">
        <f t="shared" si="1"/>
        <v>0</v>
      </c>
      <c r="M27" s="32"/>
    </row>
    <row r="28" spans="2:24" ht="35.450000000000003" customHeight="1" x14ac:dyDescent="0.25">
      <c r="B28" s="13" t="s">
        <v>35</v>
      </c>
      <c r="C28" s="59" t="s">
        <v>36</v>
      </c>
      <c r="D28" s="60"/>
      <c r="E28" s="61"/>
      <c r="F28" s="15" t="s">
        <v>16</v>
      </c>
      <c r="G28" s="23" t="s">
        <v>5</v>
      </c>
      <c r="H28" s="21">
        <v>10</v>
      </c>
      <c r="I28" s="11"/>
      <c r="J28" s="11"/>
      <c r="K28" s="29">
        <f t="shared" si="0"/>
        <v>0</v>
      </c>
      <c r="L28" s="42">
        <f t="shared" si="1"/>
        <v>0</v>
      </c>
      <c r="M28" s="32"/>
    </row>
    <row r="29" spans="2:24" ht="37.9" customHeight="1" x14ac:dyDescent="0.25">
      <c r="B29" s="13" t="s">
        <v>37</v>
      </c>
      <c r="C29" s="59" t="s">
        <v>38</v>
      </c>
      <c r="D29" s="60"/>
      <c r="E29" s="61"/>
      <c r="F29" s="15" t="s">
        <v>16</v>
      </c>
      <c r="G29" s="23" t="s">
        <v>5</v>
      </c>
      <c r="H29" s="21">
        <v>20</v>
      </c>
      <c r="I29" s="11"/>
      <c r="J29" s="11"/>
      <c r="K29" s="29">
        <f t="shared" si="0"/>
        <v>0</v>
      </c>
      <c r="L29" s="42">
        <f t="shared" si="1"/>
        <v>0</v>
      </c>
      <c r="M29" s="32"/>
    </row>
    <row r="30" spans="2:24" ht="30" customHeight="1" x14ac:dyDescent="0.25">
      <c r="B30" s="13" t="s">
        <v>40</v>
      </c>
      <c r="C30" s="59" t="s">
        <v>39</v>
      </c>
      <c r="D30" s="60"/>
      <c r="E30" s="61"/>
      <c r="F30" s="15" t="s">
        <v>16</v>
      </c>
      <c r="G30" s="23" t="s">
        <v>5</v>
      </c>
      <c r="H30" s="21">
        <v>20</v>
      </c>
      <c r="I30" s="11"/>
      <c r="J30" s="11"/>
      <c r="K30" s="29">
        <f t="shared" si="0"/>
        <v>0</v>
      </c>
      <c r="L30" s="42">
        <f t="shared" si="1"/>
        <v>0</v>
      </c>
      <c r="M30" s="32"/>
    </row>
    <row r="31" spans="2:24" ht="36.6" customHeight="1" x14ac:dyDescent="0.25">
      <c r="B31" s="13" t="s">
        <v>41</v>
      </c>
      <c r="C31" s="59" t="s">
        <v>44</v>
      </c>
      <c r="D31" s="60"/>
      <c r="E31" s="61"/>
      <c r="F31" s="15" t="s">
        <v>16</v>
      </c>
      <c r="G31" s="23" t="s">
        <v>5</v>
      </c>
      <c r="H31" s="21">
        <v>20</v>
      </c>
      <c r="I31" s="11"/>
      <c r="J31" s="11"/>
      <c r="K31" s="29">
        <f t="shared" si="0"/>
        <v>0</v>
      </c>
      <c r="L31" s="42">
        <f t="shared" si="1"/>
        <v>0</v>
      </c>
      <c r="M31" s="32"/>
    </row>
    <row r="32" spans="2:24" ht="30" customHeight="1" x14ac:dyDescent="0.25">
      <c r="B32" s="13" t="s">
        <v>42</v>
      </c>
      <c r="C32" s="59" t="s">
        <v>45</v>
      </c>
      <c r="D32" s="60"/>
      <c r="E32" s="61"/>
      <c r="F32" s="15" t="s">
        <v>16</v>
      </c>
      <c r="G32" s="23" t="s">
        <v>5</v>
      </c>
      <c r="H32" s="21">
        <v>30</v>
      </c>
      <c r="I32" s="11"/>
      <c r="J32" s="11"/>
      <c r="K32" s="29">
        <f t="shared" si="0"/>
        <v>0</v>
      </c>
      <c r="L32" s="42">
        <f t="shared" si="1"/>
        <v>0</v>
      </c>
      <c r="M32" s="32"/>
    </row>
    <row r="33" spans="2:13" ht="36.6" customHeight="1" x14ac:dyDescent="0.25">
      <c r="B33" s="13" t="s">
        <v>43</v>
      </c>
      <c r="C33" s="59" t="s">
        <v>46</v>
      </c>
      <c r="D33" s="60"/>
      <c r="E33" s="61"/>
      <c r="F33" s="15" t="s">
        <v>16</v>
      </c>
      <c r="G33" s="23" t="s">
        <v>5</v>
      </c>
      <c r="H33" s="21">
        <v>40</v>
      </c>
      <c r="I33" s="11"/>
      <c r="J33" s="11"/>
      <c r="K33" s="29">
        <f t="shared" si="0"/>
        <v>0</v>
      </c>
      <c r="L33" s="42">
        <f t="shared" si="1"/>
        <v>0</v>
      </c>
      <c r="M33" s="32"/>
    </row>
    <row r="34" spans="2:13" ht="35.450000000000003" customHeight="1" x14ac:dyDescent="0.25">
      <c r="B34" s="13" t="s">
        <v>47</v>
      </c>
      <c r="C34" s="59" t="s">
        <v>49</v>
      </c>
      <c r="D34" s="60"/>
      <c r="E34" s="61"/>
      <c r="F34" s="15" t="s">
        <v>48</v>
      </c>
      <c r="G34" s="23" t="s">
        <v>5</v>
      </c>
      <c r="H34" s="21">
        <v>20</v>
      </c>
      <c r="I34" s="11"/>
      <c r="J34" s="11"/>
      <c r="K34" s="29">
        <f t="shared" si="0"/>
        <v>0</v>
      </c>
      <c r="L34" s="42">
        <f t="shared" si="1"/>
        <v>0</v>
      </c>
      <c r="M34" s="32"/>
    </row>
    <row r="35" spans="2:13" ht="30" customHeight="1" x14ac:dyDescent="0.25">
      <c r="B35" s="13" t="s">
        <v>50</v>
      </c>
      <c r="C35" s="59" t="s">
        <v>51</v>
      </c>
      <c r="D35" s="60"/>
      <c r="E35" s="61"/>
      <c r="F35" s="18" t="s">
        <v>16</v>
      </c>
      <c r="G35" s="23" t="s">
        <v>5</v>
      </c>
      <c r="H35" s="21">
        <v>70</v>
      </c>
      <c r="I35" s="11"/>
      <c r="J35" s="11"/>
      <c r="K35" s="29">
        <f t="shared" si="0"/>
        <v>0</v>
      </c>
      <c r="L35" s="42">
        <f t="shared" si="1"/>
        <v>0</v>
      </c>
      <c r="M35" s="32"/>
    </row>
    <row r="36" spans="2:13" ht="30" customHeight="1" x14ac:dyDescent="0.25">
      <c r="B36" s="13" t="s">
        <v>52</v>
      </c>
      <c r="C36" s="59" t="s">
        <v>53</v>
      </c>
      <c r="D36" s="60"/>
      <c r="E36" s="61"/>
      <c r="F36" s="18" t="s">
        <v>16</v>
      </c>
      <c r="G36" s="23" t="s">
        <v>5</v>
      </c>
      <c r="H36" s="21">
        <v>30</v>
      </c>
      <c r="I36" s="11"/>
      <c r="J36" s="11"/>
      <c r="K36" s="29">
        <f t="shared" si="0"/>
        <v>0</v>
      </c>
      <c r="L36" s="42">
        <f t="shared" si="1"/>
        <v>0</v>
      </c>
      <c r="M36" s="32"/>
    </row>
    <row r="37" spans="2:13" ht="30" customHeight="1" x14ac:dyDescent="0.25">
      <c r="B37" s="13" t="s">
        <v>54</v>
      </c>
      <c r="C37" s="59" t="s">
        <v>55</v>
      </c>
      <c r="D37" s="60"/>
      <c r="E37" s="61"/>
      <c r="F37" s="15" t="s">
        <v>48</v>
      </c>
      <c r="G37" s="23" t="s">
        <v>5</v>
      </c>
      <c r="H37" s="21">
        <v>10</v>
      </c>
      <c r="I37" s="11"/>
      <c r="J37" s="11"/>
      <c r="K37" s="29">
        <f t="shared" si="0"/>
        <v>0</v>
      </c>
      <c r="L37" s="42">
        <f t="shared" si="1"/>
        <v>0</v>
      </c>
      <c r="M37" s="32"/>
    </row>
    <row r="38" spans="2:13" ht="52.15" customHeight="1" x14ac:dyDescent="0.25">
      <c r="B38" s="13" t="s">
        <v>56</v>
      </c>
      <c r="C38" s="59" t="s">
        <v>55</v>
      </c>
      <c r="D38" s="60"/>
      <c r="E38" s="61"/>
      <c r="F38" s="18" t="s">
        <v>57</v>
      </c>
      <c r="G38" s="23" t="s">
        <v>5</v>
      </c>
      <c r="H38" s="21">
        <v>15</v>
      </c>
      <c r="I38" s="11"/>
      <c r="J38" s="11"/>
      <c r="K38" s="29">
        <f t="shared" si="0"/>
        <v>0</v>
      </c>
      <c r="L38" s="42">
        <f t="shared" si="1"/>
        <v>0</v>
      </c>
      <c r="M38" s="32"/>
    </row>
    <row r="39" spans="2:13" ht="42" customHeight="1" x14ac:dyDescent="0.25">
      <c r="B39" s="13" t="s">
        <v>58</v>
      </c>
      <c r="C39" s="59" t="s">
        <v>59</v>
      </c>
      <c r="D39" s="60"/>
      <c r="E39" s="61"/>
      <c r="F39" s="18" t="s">
        <v>16</v>
      </c>
      <c r="G39" s="23" t="s">
        <v>5</v>
      </c>
      <c r="H39" s="21">
        <v>10</v>
      </c>
      <c r="I39" s="11"/>
      <c r="J39" s="11"/>
      <c r="K39" s="29">
        <f t="shared" si="0"/>
        <v>0</v>
      </c>
      <c r="L39" s="42">
        <f t="shared" si="1"/>
        <v>0</v>
      </c>
      <c r="M39" s="32"/>
    </row>
    <row r="40" spans="2:13" ht="30" customHeight="1" x14ac:dyDescent="0.25">
      <c r="B40" s="13" t="s">
        <v>60</v>
      </c>
      <c r="C40" s="59" t="s">
        <v>61</v>
      </c>
      <c r="D40" s="60"/>
      <c r="E40" s="61"/>
      <c r="F40" s="15" t="s">
        <v>48</v>
      </c>
      <c r="G40" s="23" t="s">
        <v>5</v>
      </c>
      <c r="H40" s="21">
        <v>10</v>
      </c>
      <c r="I40" s="11"/>
      <c r="J40" s="11"/>
      <c r="K40" s="29">
        <f t="shared" si="0"/>
        <v>0</v>
      </c>
      <c r="L40" s="42">
        <f t="shared" si="1"/>
        <v>0</v>
      </c>
      <c r="M40" s="32"/>
    </row>
    <row r="41" spans="2:13" ht="30" customHeight="1" x14ac:dyDescent="0.25">
      <c r="B41" s="13" t="s">
        <v>62</v>
      </c>
      <c r="C41" s="59" t="s">
        <v>63</v>
      </c>
      <c r="D41" s="60"/>
      <c r="E41" s="61"/>
      <c r="F41" s="15" t="s">
        <v>48</v>
      </c>
      <c r="G41" s="23" t="s">
        <v>5</v>
      </c>
      <c r="H41" s="21">
        <v>20</v>
      </c>
      <c r="I41" s="11"/>
      <c r="J41" s="11"/>
      <c r="K41" s="29">
        <f t="shared" si="0"/>
        <v>0</v>
      </c>
      <c r="L41" s="42">
        <f t="shared" si="1"/>
        <v>0</v>
      </c>
      <c r="M41" s="32"/>
    </row>
    <row r="42" spans="2:13" ht="30" customHeight="1" x14ac:dyDescent="0.25">
      <c r="B42" s="13" t="s">
        <v>64</v>
      </c>
      <c r="C42" s="59" t="s">
        <v>65</v>
      </c>
      <c r="D42" s="60"/>
      <c r="E42" s="61"/>
      <c r="F42" s="15" t="s">
        <v>48</v>
      </c>
      <c r="G42" s="23" t="s">
        <v>5</v>
      </c>
      <c r="H42" s="21">
        <v>10</v>
      </c>
      <c r="I42" s="11"/>
      <c r="J42" s="11"/>
      <c r="K42" s="29">
        <f t="shared" si="0"/>
        <v>0</v>
      </c>
      <c r="L42" s="42">
        <f t="shared" si="1"/>
        <v>0</v>
      </c>
      <c r="M42" s="32"/>
    </row>
    <row r="43" spans="2:13" ht="49.9" customHeight="1" x14ac:dyDescent="0.25">
      <c r="B43" s="13" t="s">
        <v>66</v>
      </c>
      <c r="C43" s="59" t="s">
        <v>67</v>
      </c>
      <c r="D43" s="60"/>
      <c r="E43" s="61"/>
      <c r="F43" s="15" t="s">
        <v>48</v>
      </c>
      <c r="G43" s="23" t="s">
        <v>5</v>
      </c>
      <c r="H43" s="21">
        <v>20</v>
      </c>
      <c r="I43" s="11"/>
      <c r="J43" s="11"/>
      <c r="K43" s="29">
        <f t="shared" si="0"/>
        <v>0</v>
      </c>
      <c r="L43" s="42">
        <f>SUM(K43*H43)</f>
        <v>0</v>
      </c>
      <c r="M43" s="32"/>
    </row>
    <row r="44" spans="2:13" ht="45.6" customHeight="1" x14ac:dyDescent="0.25">
      <c r="B44" s="13" t="s">
        <v>68</v>
      </c>
      <c r="C44" s="59" t="s">
        <v>67</v>
      </c>
      <c r="D44" s="60"/>
      <c r="E44" s="61"/>
      <c r="F44" s="30" t="s">
        <v>31</v>
      </c>
      <c r="G44" s="23" t="s">
        <v>5</v>
      </c>
      <c r="H44" s="21">
        <v>10</v>
      </c>
      <c r="I44" s="11"/>
      <c r="J44" s="11"/>
      <c r="K44" s="29">
        <f t="shared" si="0"/>
        <v>0</v>
      </c>
      <c r="L44" s="42">
        <f t="shared" si="1"/>
        <v>0</v>
      </c>
      <c r="M44" s="32"/>
    </row>
    <row r="45" spans="2:13" ht="52.15" customHeight="1" x14ac:dyDescent="0.25">
      <c r="B45" s="13" t="s">
        <v>69</v>
      </c>
      <c r="C45" s="59" t="s">
        <v>72</v>
      </c>
      <c r="D45" s="60"/>
      <c r="E45" s="61"/>
      <c r="F45" s="18" t="s">
        <v>48</v>
      </c>
      <c r="G45" s="23" t="s">
        <v>5</v>
      </c>
      <c r="H45" s="21">
        <v>50</v>
      </c>
      <c r="I45" s="11"/>
      <c r="J45" s="11"/>
      <c r="K45" s="29">
        <f t="shared" si="0"/>
        <v>0</v>
      </c>
      <c r="L45" s="42">
        <f t="shared" si="1"/>
        <v>0</v>
      </c>
      <c r="M45" s="32"/>
    </row>
    <row r="46" spans="2:13" ht="54" customHeight="1" x14ac:dyDescent="0.25">
      <c r="B46" s="13" t="s">
        <v>70</v>
      </c>
      <c r="C46" s="59" t="s">
        <v>73</v>
      </c>
      <c r="D46" s="60"/>
      <c r="E46" s="61"/>
      <c r="F46" s="18" t="s">
        <v>16</v>
      </c>
      <c r="G46" s="23" t="s">
        <v>5</v>
      </c>
      <c r="H46" s="21">
        <v>5</v>
      </c>
      <c r="I46" s="11"/>
      <c r="J46" s="11"/>
      <c r="K46" s="29">
        <f t="shared" si="0"/>
        <v>0</v>
      </c>
      <c r="L46" s="42">
        <f t="shared" si="1"/>
        <v>0</v>
      </c>
      <c r="M46" s="32"/>
    </row>
    <row r="47" spans="2:13" ht="51.6" customHeight="1" x14ac:dyDescent="0.25">
      <c r="B47" s="13" t="s">
        <v>71</v>
      </c>
      <c r="C47" s="59" t="s">
        <v>74</v>
      </c>
      <c r="D47" s="60"/>
      <c r="E47" s="61"/>
      <c r="F47" s="15" t="s">
        <v>16</v>
      </c>
      <c r="G47" s="23" t="s">
        <v>5</v>
      </c>
      <c r="H47" s="21">
        <v>20</v>
      </c>
      <c r="I47" s="11"/>
      <c r="J47" s="11"/>
      <c r="K47" s="29">
        <f t="shared" si="0"/>
        <v>0</v>
      </c>
      <c r="L47" s="42">
        <f t="shared" si="1"/>
        <v>0</v>
      </c>
      <c r="M47" s="32"/>
    </row>
    <row r="48" spans="2:13" ht="30" customHeight="1" x14ac:dyDescent="0.25">
      <c r="B48" s="67" t="s">
        <v>75</v>
      </c>
      <c r="C48" s="68"/>
      <c r="D48" s="68"/>
      <c r="E48" s="68"/>
      <c r="F48" s="68"/>
      <c r="G48" s="68"/>
      <c r="H48" s="68"/>
      <c r="I48" s="68"/>
      <c r="J48" s="68"/>
      <c r="K48" s="68"/>
      <c r="L48" s="69"/>
      <c r="M48" s="32"/>
    </row>
    <row r="49" spans="1:13" ht="30" customHeight="1" x14ac:dyDescent="0.25">
      <c r="B49" s="13" t="s">
        <v>76</v>
      </c>
      <c r="C49" s="59" t="s">
        <v>78</v>
      </c>
      <c r="D49" s="60"/>
      <c r="E49" s="61"/>
      <c r="F49" s="15" t="s">
        <v>16</v>
      </c>
      <c r="G49" s="23" t="s">
        <v>5</v>
      </c>
      <c r="H49" s="21">
        <v>20</v>
      </c>
      <c r="I49" s="11"/>
      <c r="J49" s="11"/>
      <c r="K49" s="29">
        <f t="shared" si="0"/>
        <v>0</v>
      </c>
      <c r="L49" s="42">
        <f t="shared" si="1"/>
        <v>0</v>
      </c>
      <c r="M49" s="32"/>
    </row>
    <row r="50" spans="1:13" ht="30" customHeight="1" x14ac:dyDescent="0.25">
      <c r="B50" s="13" t="s">
        <v>77</v>
      </c>
      <c r="C50" s="59" t="s">
        <v>79</v>
      </c>
      <c r="D50" s="60"/>
      <c r="E50" s="61"/>
      <c r="F50" s="15" t="s">
        <v>48</v>
      </c>
      <c r="G50" s="23" t="s">
        <v>5</v>
      </c>
      <c r="H50" s="21">
        <v>5</v>
      </c>
      <c r="I50" s="11"/>
      <c r="J50" s="11"/>
      <c r="K50" s="29">
        <f t="shared" si="0"/>
        <v>0</v>
      </c>
      <c r="L50" s="42">
        <f t="shared" si="1"/>
        <v>0</v>
      </c>
      <c r="M50" s="32"/>
    </row>
    <row r="51" spans="1:13" ht="30" customHeight="1" x14ac:dyDescent="0.25">
      <c r="B51" s="13" t="s">
        <v>80</v>
      </c>
      <c r="C51" s="59" t="s">
        <v>96</v>
      </c>
      <c r="D51" s="60"/>
      <c r="E51" s="61"/>
      <c r="F51" s="30" t="s">
        <v>81</v>
      </c>
      <c r="G51" s="23" t="s">
        <v>5</v>
      </c>
      <c r="H51" s="21">
        <v>20</v>
      </c>
      <c r="I51" s="11"/>
      <c r="J51" s="11"/>
      <c r="K51" s="29">
        <f t="shared" si="0"/>
        <v>0</v>
      </c>
      <c r="L51" s="42">
        <f t="shared" si="1"/>
        <v>0</v>
      </c>
      <c r="M51" s="32"/>
    </row>
    <row r="52" spans="1:13" ht="30" customHeight="1" x14ac:dyDescent="0.25">
      <c r="B52" s="13" t="s">
        <v>83</v>
      </c>
      <c r="C52" s="59" t="s">
        <v>82</v>
      </c>
      <c r="D52" s="60"/>
      <c r="E52" s="61"/>
      <c r="F52" s="15" t="s">
        <v>48</v>
      </c>
      <c r="G52" s="23" t="s">
        <v>5</v>
      </c>
      <c r="H52" s="21">
        <v>20</v>
      </c>
      <c r="I52" s="11"/>
      <c r="J52" s="11"/>
      <c r="K52" s="29">
        <f t="shared" si="0"/>
        <v>0</v>
      </c>
      <c r="L52" s="42">
        <f t="shared" si="1"/>
        <v>0</v>
      </c>
      <c r="M52" s="32"/>
    </row>
    <row r="53" spans="1:13" ht="30" customHeight="1" x14ac:dyDescent="0.25">
      <c r="B53" s="13" t="s">
        <v>84</v>
      </c>
      <c r="C53" s="59" t="s">
        <v>86</v>
      </c>
      <c r="D53" s="60"/>
      <c r="E53" s="61"/>
      <c r="F53" s="15" t="s">
        <v>87</v>
      </c>
      <c r="G53" s="23" t="s">
        <v>5</v>
      </c>
      <c r="H53" s="21">
        <v>10</v>
      </c>
      <c r="I53" s="11"/>
      <c r="J53" s="11"/>
      <c r="K53" s="29">
        <f t="shared" si="0"/>
        <v>0</v>
      </c>
      <c r="L53" s="42">
        <f t="shared" si="1"/>
        <v>0</v>
      </c>
      <c r="M53" s="32"/>
    </row>
    <row r="54" spans="1:13" ht="30" customHeight="1" x14ac:dyDescent="0.25">
      <c r="B54" s="13" t="s">
        <v>85</v>
      </c>
      <c r="C54" s="59" t="s">
        <v>88</v>
      </c>
      <c r="D54" s="60"/>
      <c r="E54" s="61"/>
      <c r="F54" s="15" t="s">
        <v>89</v>
      </c>
      <c r="G54" s="23" t="s">
        <v>5</v>
      </c>
      <c r="H54" s="21">
        <v>5</v>
      </c>
      <c r="I54" s="11"/>
      <c r="J54" s="11"/>
      <c r="K54" s="29">
        <f t="shared" si="0"/>
        <v>0</v>
      </c>
      <c r="L54" s="42">
        <f t="shared" si="1"/>
        <v>0</v>
      </c>
      <c r="M54" s="32"/>
    </row>
    <row r="55" spans="1:13" ht="54" customHeight="1" x14ac:dyDescent="0.25">
      <c r="B55" s="13" t="s">
        <v>97</v>
      </c>
      <c r="C55" s="59" t="s">
        <v>90</v>
      </c>
      <c r="D55" s="60"/>
      <c r="E55" s="61"/>
      <c r="F55" s="30" t="s">
        <v>91</v>
      </c>
      <c r="G55" s="23" t="s">
        <v>5</v>
      </c>
      <c r="H55" s="21">
        <v>10</v>
      </c>
      <c r="I55" s="11"/>
      <c r="J55" s="11"/>
      <c r="K55" s="29">
        <f t="shared" si="0"/>
        <v>0</v>
      </c>
      <c r="L55" s="42">
        <f t="shared" si="1"/>
        <v>0</v>
      </c>
      <c r="M55" s="32"/>
    </row>
    <row r="56" spans="1:13" ht="15.6" customHeight="1" x14ac:dyDescent="0.25">
      <c r="B56" s="13">
        <v>30</v>
      </c>
      <c r="C56" s="70" t="s">
        <v>4</v>
      </c>
      <c r="D56" s="63"/>
      <c r="E56" s="63"/>
      <c r="F56" s="63"/>
      <c r="G56" s="63"/>
      <c r="H56" s="64"/>
      <c r="I56" s="14"/>
      <c r="J56" s="14"/>
      <c r="K56" s="14"/>
      <c r="L56" s="42">
        <f>SUM(L22:L55)</f>
        <v>0</v>
      </c>
      <c r="M56" s="32"/>
    </row>
    <row r="57" spans="1:13" ht="15.6" customHeight="1" x14ac:dyDescent="0.25">
      <c r="B57" s="13">
        <v>31</v>
      </c>
      <c r="C57" s="62" t="s">
        <v>92</v>
      </c>
      <c r="D57" s="63"/>
      <c r="E57" s="63"/>
      <c r="F57" s="63"/>
      <c r="G57" s="63"/>
      <c r="H57" s="64"/>
      <c r="I57" s="14"/>
      <c r="J57" s="14"/>
      <c r="K57" s="14"/>
      <c r="L57" s="42">
        <f>L56*0.21</f>
        <v>0</v>
      </c>
      <c r="M57" s="32"/>
    </row>
    <row r="58" spans="1:13" ht="15" customHeight="1" x14ac:dyDescent="0.25">
      <c r="B58" s="13">
        <v>32</v>
      </c>
      <c r="C58" s="65" t="s">
        <v>93</v>
      </c>
      <c r="D58" s="66"/>
      <c r="E58" s="66"/>
      <c r="F58" s="66"/>
      <c r="G58" s="66"/>
      <c r="H58" s="66"/>
      <c r="I58" s="14"/>
      <c r="J58" s="14"/>
      <c r="K58" s="14"/>
      <c r="L58" s="42">
        <f>SUM(L56,L57)</f>
        <v>0</v>
      </c>
      <c r="M58" s="32"/>
    </row>
    <row r="59" spans="1:13" ht="24.6" customHeight="1" x14ac:dyDescent="0.25">
      <c r="B59" s="77" t="s">
        <v>12</v>
      </c>
      <c r="C59" s="82"/>
      <c r="D59" s="82"/>
      <c r="E59" s="82"/>
      <c r="F59" s="82"/>
      <c r="G59" s="82"/>
      <c r="H59" s="82"/>
      <c r="I59" s="82"/>
      <c r="J59" s="78"/>
      <c r="K59" s="78"/>
      <c r="L59" s="79"/>
      <c r="M59" s="32"/>
    </row>
    <row r="60" spans="1:13" ht="30.75" customHeight="1" x14ac:dyDescent="0.25">
      <c r="B60" s="37">
        <v>33</v>
      </c>
      <c r="C60" s="30" t="s">
        <v>98</v>
      </c>
      <c r="D60" s="39" t="s">
        <v>17</v>
      </c>
      <c r="E60" s="38" t="s">
        <v>18</v>
      </c>
      <c r="F60" s="44"/>
      <c r="G60" s="13" t="s">
        <v>5</v>
      </c>
      <c r="H60" s="43">
        <v>600</v>
      </c>
      <c r="I60" s="88"/>
      <c r="J60" s="89"/>
      <c r="K60" s="90"/>
      <c r="L60" s="42">
        <f>SUM(H60*I60)</f>
        <v>0</v>
      </c>
      <c r="M60" s="32"/>
    </row>
    <row r="61" spans="1:13" ht="40.5" customHeight="1" x14ac:dyDescent="0.25">
      <c r="A61" s="40"/>
      <c r="B61" s="37">
        <v>34</v>
      </c>
      <c r="C61" s="30" t="s">
        <v>99</v>
      </c>
      <c r="D61" s="41"/>
      <c r="E61" s="41"/>
      <c r="F61" s="44" t="s">
        <v>100</v>
      </c>
      <c r="G61" s="13" t="s">
        <v>21</v>
      </c>
      <c r="H61" s="43">
        <v>30</v>
      </c>
      <c r="I61" s="88"/>
      <c r="J61" s="89"/>
      <c r="K61" s="90"/>
      <c r="L61" s="42">
        <f t="shared" ref="L61:L67" si="2">SUM(H61*I61)</f>
        <v>0</v>
      </c>
      <c r="M61" s="32"/>
    </row>
    <row r="62" spans="1:13" ht="36" customHeight="1" x14ac:dyDescent="0.25">
      <c r="A62" s="40"/>
      <c r="B62" s="37">
        <v>35</v>
      </c>
      <c r="C62" s="15" t="s">
        <v>101</v>
      </c>
      <c r="D62" s="38"/>
      <c r="E62" s="38"/>
      <c r="F62" s="44"/>
      <c r="G62" s="13" t="s">
        <v>5</v>
      </c>
      <c r="H62" s="43">
        <v>600</v>
      </c>
      <c r="I62" s="88"/>
      <c r="J62" s="89"/>
      <c r="K62" s="90"/>
      <c r="L62" s="42">
        <f t="shared" si="2"/>
        <v>0</v>
      </c>
      <c r="M62" s="32"/>
    </row>
    <row r="63" spans="1:13" ht="37.9" customHeight="1" x14ac:dyDescent="0.25">
      <c r="A63" s="40"/>
      <c r="B63" s="37">
        <v>36</v>
      </c>
      <c r="C63" s="30" t="s">
        <v>102</v>
      </c>
      <c r="D63" s="38"/>
      <c r="E63" s="38"/>
      <c r="F63" s="45"/>
      <c r="G63" s="13" t="s">
        <v>5</v>
      </c>
      <c r="H63" s="43">
        <v>600</v>
      </c>
      <c r="I63" s="88"/>
      <c r="J63" s="89"/>
      <c r="K63" s="90"/>
      <c r="L63" s="42">
        <f t="shared" si="2"/>
        <v>0</v>
      </c>
      <c r="M63" s="32"/>
    </row>
    <row r="64" spans="1:13" ht="38.450000000000003" customHeight="1" x14ac:dyDescent="0.25">
      <c r="A64" s="40"/>
      <c r="B64" s="37">
        <v>37</v>
      </c>
      <c r="C64" s="30" t="s">
        <v>103</v>
      </c>
      <c r="D64" s="38"/>
      <c r="E64" s="38"/>
      <c r="F64" s="44"/>
      <c r="G64" s="13" t="s">
        <v>5</v>
      </c>
      <c r="H64" s="43">
        <v>540</v>
      </c>
      <c r="I64" s="88"/>
      <c r="J64" s="89"/>
      <c r="K64" s="90"/>
      <c r="L64" s="42">
        <f t="shared" si="2"/>
        <v>0</v>
      </c>
      <c r="M64" s="32"/>
    </row>
    <row r="65" spans="1:14" ht="37.5" customHeight="1" x14ac:dyDescent="0.25">
      <c r="A65" s="40"/>
      <c r="B65" s="37">
        <v>38</v>
      </c>
      <c r="C65" s="15" t="s">
        <v>104</v>
      </c>
      <c r="D65" s="38"/>
      <c r="E65" s="38"/>
      <c r="F65" s="44" t="s">
        <v>105</v>
      </c>
      <c r="G65" s="13" t="s">
        <v>20</v>
      </c>
      <c r="H65" s="43">
        <v>30</v>
      </c>
      <c r="I65" s="88"/>
      <c r="J65" s="89"/>
      <c r="K65" s="90"/>
      <c r="L65" s="42">
        <f t="shared" si="2"/>
        <v>0</v>
      </c>
      <c r="M65" s="32"/>
    </row>
    <row r="66" spans="1:14" ht="60.6" customHeight="1" x14ac:dyDescent="0.25">
      <c r="A66" s="40"/>
      <c r="B66" s="37">
        <v>39</v>
      </c>
      <c r="C66" s="30" t="s">
        <v>106</v>
      </c>
      <c r="D66" s="38"/>
      <c r="E66" s="38"/>
      <c r="F66" s="44" t="s">
        <v>22</v>
      </c>
      <c r="G66" s="13" t="s">
        <v>5</v>
      </c>
      <c r="H66" s="43">
        <v>30</v>
      </c>
      <c r="I66" s="88"/>
      <c r="J66" s="89"/>
      <c r="K66" s="90"/>
      <c r="L66" s="42">
        <f t="shared" si="2"/>
        <v>0</v>
      </c>
      <c r="M66" s="32"/>
    </row>
    <row r="67" spans="1:14" ht="78" customHeight="1" x14ac:dyDescent="0.25">
      <c r="A67" s="40"/>
      <c r="B67" s="37">
        <v>40</v>
      </c>
      <c r="C67" s="30" t="s">
        <v>107</v>
      </c>
      <c r="D67" s="38"/>
      <c r="E67" s="38"/>
      <c r="F67" s="5" t="s">
        <v>108</v>
      </c>
      <c r="G67" s="13" t="s">
        <v>19</v>
      </c>
      <c r="H67" s="43">
        <v>30</v>
      </c>
      <c r="I67" s="88"/>
      <c r="J67" s="89"/>
      <c r="K67" s="90"/>
      <c r="L67" s="42">
        <f t="shared" si="2"/>
        <v>0</v>
      </c>
      <c r="M67" s="32"/>
    </row>
    <row r="68" spans="1:14" ht="23.45" customHeight="1" x14ac:dyDescent="0.25">
      <c r="B68" s="37">
        <v>41</v>
      </c>
      <c r="C68" s="70" t="s">
        <v>4</v>
      </c>
      <c r="D68" s="63"/>
      <c r="E68" s="63"/>
      <c r="F68" s="63"/>
      <c r="G68" s="63"/>
      <c r="H68" s="64"/>
      <c r="I68" s="86"/>
      <c r="J68" s="87"/>
      <c r="K68" s="85"/>
      <c r="L68" s="12">
        <f>SUM(L60:L67)</f>
        <v>0</v>
      </c>
      <c r="M68" s="32"/>
    </row>
    <row r="69" spans="1:14" ht="23.45" customHeight="1" x14ac:dyDescent="0.25">
      <c r="B69" s="37">
        <v>42</v>
      </c>
      <c r="C69" s="62" t="s">
        <v>23</v>
      </c>
      <c r="D69" s="63"/>
      <c r="E69" s="63"/>
      <c r="F69" s="63"/>
      <c r="G69" s="63"/>
      <c r="H69" s="64"/>
      <c r="I69" s="83"/>
      <c r="J69" s="84"/>
      <c r="K69" s="85"/>
      <c r="L69" s="12">
        <f>L68*0.21</f>
        <v>0</v>
      </c>
      <c r="M69" s="32"/>
    </row>
    <row r="70" spans="1:14" ht="21.6" customHeight="1" x14ac:dyDescent="0.25">
      <c r="B70" s="37">
        <v>43</v>
      </c>
      <c r="C70" s="65" t="s">
        <v>24</v>
      </c>
      <c r="D70" s="66"/>
      <c r="E70" s="66"/>
      <c r="F70" s="66"/>
      <c r="G70" s="66"/>
      <c r="H70" s="66"/>
      <c r="I70" s="83"/>
      <c r="J70" s="84"/>
      <c r="K70" s="85"/>
      <c r="L70" s="12">
        <f>SUM(L68,L69)</f>
        <v>0</v>
      </c>
      <c r="M70" s="32"/>
    </row>
    <row r="71" spans="1:14" ht="21.6" customHeight="1" x14ac:dyDescent="0.25">
      <c r="B71" s="49"/>
      <c r="C71" s="35"/>
      <c r="D71" s="31"/>
      <c r="E71" s="31"/>
      <c r="F71" s="31"/>
      <c r="G71" s="31"/>
      <c r="H71" s="31"/>
      <c r="I71" s="31"/>
      <c r="J71" s="91" t="s">
        <v>116</v>
      </c>
      <c r="K71" s="92"/>
      <c r="L71" s="50">
        <f>L56+L68</f>
        <v>0</v>
      </c>
      <c r="M71" s="32"/>
    </row>
    <row r="72" spans="1:14" ht="21.6" customHeight="1" x14ac:dyDescent="0.25">
      <c r="B72" s="49"/>
      <c r="C72" s="35"/>
      <c r="D72" s="31"/>
      <c r="E72" s="31"/>
      <c r="F72" s="31"/>
      <c r="G72" s="31"/>
      <c r="H72" s="31"/>
      <c r="I72" s="31"/>
      <c r="J72" s="91" t="s">
        <v>117</v>
      </c>
      <c r="K72" s="92"/>
      <c r="L72" s="50">
        <f>L57+L69</f>
        <v>0</v>
      </c>
      <c r="M72" s="32"/>
    </row>
    <row r="73" spans="1:14" ht="21.6" customHeight="1" x14ac:dyDescent="0.25">
      <c r="B73" s="49"/>
      <c r="C73" s="35"/>
      <c r="D73" s="31"/>
      <c r="E73" s="31"/>
      <c r="F73" s="31"/>
      <c r="G73" s="31"/>
      <c r="H73" s="31"/>
      <c r="I73" s="31"/>
      <c r="J73" s="91" t="s">
        <v>118</v>
      </c>
      <c r="K73" s="92"/>
      <c r="L73" s="50">
        <f>L58+L70</f>
        <v>0</v>
      </c>
      <c r="M73" s="32"/>
    </row>
    <row r="74" spans="1:14" ht="14.45" customHeight="1" x14ac:dyDescent="0.25">
      <c r="B74" s="81"/>
      <c r="C74" s="81"/>
      <c r="D74" s="81"/>
      <c r="E74" s="81"/>
      <c r="F74" s="81"/>
      <c r="G74" s="81"/>
      <c r="H74" s="81"/>
      <c r="I74" s="81"/>
      <c r="J74" s="81"/>
      <c r="K74" s="81"/>
      <c r="L74" s="81"/>
    </row>
    <row r="75" spans="1:14" ht="155.25" customHeight="1" x14ac:dyDescent="0.3">
      <c r="B75" s="80" t="s">
        <v>114</v>
      </c>
      <c r="C75" s="80"/>
      <c r="D75" s="80"/>
      <c r="E75" s="80"/>
      <c r="F75" s="80"/>
      <c r="G75" s="80"/>
      <c r="H75" s="80"/>
      <c r="I75" s="80"/>
      <c r="J75" s="80"/>
      <c r="K75" s="80"/>
      <c r="L75" s="80"/>
      <c r="M75" s="25"/>
    </row>
    <row r="76" spans="1:14" ht="63.6" customHeight="1" x14ac:dyDescent="0.25">
      <c r="B76" s="25"/>
      <c r="C76" s="25"/>
      <c r="D76" s="25"/>
      <c r="E76" s="25"/>
      <c r="F76" s="25"/>
      <c r="G76" s="25"/>
      <c r="H76" s="25"/>
      <c r="I76" s="25"/>
      <c r="J76" s="25"/>
      <c r="K76" s="25"/>
      <c r="L76" s="25"/>
      <c r="M76" s="25"/>
    </row>
    <row r="77" spans="1:14" s="1" customFormat="1" x14ac:dyDescent="0.25">
      <c r="B77" s="3"/>
      <c r="C77" s="3"/>
      <c r="D77" s="3"/>
      <c r="E77" s="3"/>
      <c r="F77" s="3"/>
      <c r="G77" s="20"/>
      <c r="H77" s="20"/>
      <c r="I77" s="3"/>
      <c r="J77" s="3"/>
      <c r="K77" s="3"/>
      <c r="L77" s="3"/>
      <c r="M77" s="3"/>
    </row>
    <row r="78" spans="1:14" s="1" customFormat="1" x14ac:dyDescent="0.25">
      <c r="B78" s="3"/>
      <c r="C78" s="3"/>
      <c r="D78" s="3"/>
      <c r="E78" s="3"/>
      <c r="F78" s="3"/>
      <c r="G78" s="20"/>
      <c r="H78" s="20"/>
      <c r="I78" s="3"/>
      <c r="J78" s="3"/>
      <c r="K78" s="3"/>
      <c r="L78" s="3"/>
      <c r="M78" s="3"/>
    </row>
    <row r="79" spans="1:14" s="1" customFormat="1" x14ac:dyDescent="0.25">
      <c r="B79" s="3"/>
      <c r="C79" s="3"/>
      <c r="D79" s="3"/>
      <c r="E79" s="3"/>
      <c r="F79" s="3"/>
      <c r="G79" s="20"/>
      <c r="H79" s="20"/>
      <c r="I79" s="3"/>
      <c r="J79" s="3"/>
      <c r="K79" s="3"/>
      <c r="L79" s="3"/>
      <c r="M79" s="3"/>
      <c r="N79" s="3"/>
    </row>
    <row r="80" spans="1:14" ht="18" customHeight="1" x14ac:dyDescent="0.25"/>
    <row r="82" ht="243.6" customHeight="1" x14ac:dyDescent="0.25"/>
  </sheetData>
  <sheetProtection formatCells="0" formatColumns="0" formatRows="0" deleteColumns="0" deleteRows="0"/>
  <mergeCells count="71">
    <mergeCell ref="J72:K72"/>
    <mergeCell ref="J73:K73"/>
    <mergeCell ref="B10:L10"/>
    <mergeCell ref="B11:L11"/>
    <mergeCell ref="B15:L15"/>
    <mergeCell ref="B17:X17"/>
    <mergeCell ref="C49:E49"/>
    <mergeCell ref="C50:E50"/>
    <mergeCell ref="C51:E51"/>
    <mergeCell ref="C52:E52"/>
    <mergeCell ref="C53:E53"/>
    <mergeCell ref="I67:K67"/>
    <mergeCell ref="C69:H69"/>
    <mergeCell ref="C70:H70"/>
    <mergeCell ref="B18:L18"/>
    <mergeCell ref="I63:K63"/>
    <mergeCell ref="I65:K65"/>
    <mergeCell ref="I66:K66"/>
    <mergeCell ref="I64:K64"/>
    <mergeCell ref="J71:K71"/>
    <mergeCell ref="C47:E47"/>
    <mergeCell ref="C42:E42"/>
    <mergeCell ref="C43:E43"/>
    <mergeCell ref="C31:E31"/>
    <mergeCell ref="B75:L75"/>
    <mergeCell ref="B74:L74"/>
    <mergeCell ref="C54:E54"/>
    <mergeCell ref="C55:E55"/>
    <mergeCell ref="B59:L59"/>
    <mergeCell ref="C68:H68"/>
    <mergeCell ref="I69:K69"/>
    <mergeCell ref="I68:K68"/>
    <mergeCell ref="I70:K70"/>
    <mergeCell ref="I60:K60"/>
    <mergeCell ref="I61:K61"/>
    <mergeCell ref="I62:K62"/>
    <mergeCell ref="C57:H57"/>
    <mergeCell ref="C58:H58"/>
    <mergeCell ref="C23:E23"/>
    <mergeCell ref="C24:E24"/>
    <mergeCell ref="C25:E25"/>
    <mergeCell ref="C40:E40"/>
    <mergeCell ref="C41:E41"/>
    <mergeCell ref="B48:L48"/>
    <mergeCell ref="C44:E44"/>
    <mergeCell ref="C45:E45"/>
    <mergeCell ref="C46:E46"/>
    <mergeCell ref="C39:E39"/>
    <mergeCell ref="C56:H56"/>
    <mergeCell ref="C28:E28"/>
    <mergeCell ref="C29:E29"/>
    <mergeCell ref="C30:E30"/>
    <mergeCell ref="C19:E19"/>
    <mergeCell ref="C35:E35"/>
    <mergeCell ref="C36:E36"/>
    <mergeCell ref="C37:E37"/>
    <mergeCell ref="C38:E38"/>
    <mergeCell ref="C32:E32"/>
    <mergeCell ref="C33:E33"/>
    <mergeCell ref="C22:E22"/>
    <mergeCell ref="C20:E20"/>
    <mergeCell ref="B21:L21"/>
    <mergeCell ref="C26:E26"/>
    <mergeCell ref="C27:E27"/>
    <mergeCell ref="C34:E34"/>
    <mergeCell ref="A1:K1"/>
    <mergeCell ref="B9:L9"/>
    <mergeCell ref="B3:L3"/>
    <mergeCell ref="B4:L4"/>
    <mergeCell ref="B6:L6"/>
    <mergeCell ref="B8:L8"/>
  </mergeCells>
  <phoneticPr fontId="7" type="noConversion"/>
  <pageMargins left="0.7" right="0.7" top="0.75" bottom="0.75" header="0.3" footer="0.3"/>
  <pageSetup scale="4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 lapas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Aurimas Baigys</dc:creator>
  <cp:keywords/>
  <dc:description/>
  <cp:lastModifiedBy>Brigita Saukevičienė</cp:lastModifiedBy>
  <cp:revision/>
  <cp:lastPrinted>2026-05-12T12:06:05Z</cp:lastPrinted>
  <dcterms:created xsi:type="dcterms:W3CDTF">2015-01-12T18:48:35Z</dcterms:created>
  <dcterms:modified xsi:type="dcterms:W3CDTF">2026-06-25T07:47:21Z</dcterms:modified>
  <cp:category/>
  <cp:contentStatus/>
</cp:coreProperties>
</file>